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HUNG\"/>
    </mc:Choice>
  </mc:AlternateContent>
  <bookViews>
    <workbookView minimized="1" xWindow="0" yWindow="0" windowWidth="19200" windowHeight="10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F21" i="1" l="1"/>
  <c r="F19" i="1"/>
  <c r="F20" i="1"/>
  <c r="F18" i="1"/>
  <c r="F17" i="1"/>
  <c r="F22" i="1" s="1"/>
  <c r="B28" i="1" l="1"/>
  <c r="J15" i="1" l="1"/>
  <c r="H26" i="1" s="1"/>
  <c r="E9" i="1"/>
  <c r="E4" i="1"/>
  <c r="E5" i="1"/>
  <c r="E6" i="1"/>
  <c r="E7" i="1"/>
  <c r="E8" i="1"/>
  <c r="E3" i="1"/>
  <c r="J12" i="1"/>
  <c r="J11" i="1"/>
</calcChain>
</file>

<file path=xl/sharedStrings.xml><?xml version="1.0" encoding="utf-8"?>
<sst xmlns="http://schemas.openxmlformats.org/spreadsheetml/2006/main" count="23" uniqueCount="18">
  <si>
    <t>Thước đo tâm</t>
  </si>
  <si>
    <t>Cái</t>
  </si>
  <si>
    <t>Dưỡng đo góc (1 to 7mm)</t>
  </si>
  <si>
    <t>Dưỡng đo góc (15.5 to 25mm)</t>
  </si>
  <si>
    <t>Dưỡng đo ren (0.35 to 6mm)</t>
  </si>
  <si>
    <t>Thước lá (0-300mm)</t>
  </si>
  <si>
    <t>Thước đo sâu (0-150mm)</t>
  </si>
  <si>
    <t xml:space="preserve">Tủ giày </t>
  </si>
  <si>
    <t>Ổ khóa thông minh</t>
  </si>
  <si>
    <t>Bếp điện từ</t>
  </si>
  <si>
    <t>Chăn nệm</t>
  </si>
  <si>
    <t>Sửa chữa lại</t>
  </si>
  <si>
    <t>Mua vật dụng trong nhà</t>
  </si>
  <si>
    <t>Ghế lười</t>
  </si>
  <si>
    <t>Thảm sofa</t>
  </si>
  <si>
    <t>Bàn trang điểm</t>
  </si>
  <si>
    <t>Bàn ăn</t>
  </si>
  <si>
    <t>Vệ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</si>
</sst>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3" fontId="2" fillId="0" borderId="0" xfId="1" applyNumberFormat="1" applyFont="1"/>
    <xf numFmtId="164" fontId="2" fillId="0" borderId="0" xfId="0" applyNumberFormat="1" applyFont="1"/>
    <xf numFmtId="164" fontId="2" fillId="2" borderId="0" xfId="1" applyNumberFormat="1" applyFont="1" applyFill="1"/>
    <xf numFmtId="0" fontId="4" fillId="0" borderId="0" xfId="0" applyFont="1" applyFill="1" applyAlignment="1">
      <alignment wrapText="1"/>
    </xf>
    <xf numFmtId="164" fontId="2" fillId="3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abSelected="1" topLeftCell="A22" zoomScale="96" zoomScaleNormal="96" workbookViewId="0">
      <selection activeCell="B41" sqref="B41"/>
    </sheetView>
  </sheetViews>
  <sheetFormatPr defaultRowHeight="15" x14ac:dyDescent="0.25"/>
  <cols>
    <col min="1" max="1" width="30.140625" style="4" customWidth="1"/>
    <col min="2" max="2" width="14" style="1" bestFit="1" customWidth="1"/>
    <col min="3" max="3" width="6.7109375" style="1" customWidth="1"/>
    <col min="4" max="4" width="13.7109375" style="1" customWidth="1"/>
    <col min="5" max="5" width="13.85546875" style="1" customWidth="1"/>
    <col min="6" max="6" width="12.85546875" style="1" bestFit="1" customWidth="1"/>
    <col min="7" max="7" width="9.140625" style="1"/>
    <col min="8" max="8" width="12.85546875" style="1" bestFit="1" customWidth="1"/>
    <col min="9" max="9" width="9.140625" style="1"/>
    <col min="10" max="10" width="14" style="1" bestFit="1" customWidth="1"/>
    <col min="11" max="16384" width="9.140625" style="1"/>
  </cols>
  <sheetData>
    <row r="3" spans="1:10" x14ac:dyDescent="0.25">
      <c r="A3" s="4" t="s">
        <v>0</v>
      </c>
      <c r="B3" s="5" t="s">
        <v>1</v>
      </c>
      <c r="C3" s="5">
        <v>1</v>
      </c>
      <c r="D3" s="2">
        <v>7999000</v>
      </c>
      <c r="E3" s="2">
        <f>+D3*C3</f>
        <v>7999000</v>
      </c>
    </row>
    <row r="4" spans="1:10" x14ac:dyDescent="0.25">
      <c r="A4" s="4" t="s">
        <v>2</v>
      </c>
      <c r="B4" s="5" t="s">
        <v>1</v>
      </c>
      <c r="C4" s="5">
        <v>1</v>
      </c>
      <c r="D4" s="2">
        <v>1299000</v>
      </c>
      <c r="E4" s="2">
        <f t="shared" ref="E4:E8" si="0">+D4*C4</f>
        <v>1299000</v>
      </c>
    </row>
    <row r="5" spans="1:10" x14ac:dyDescent="0.25">
      <c r="A5" s="4" t="s">
        <v>3</v>
      </c>
      <c r="B5" s="5" t="s">
        <v>1</v>
      </c>
      <c r="C5" s="5">
        <v>1</v>
      </c>
      <c r="D5" s="2">
        <v>2490000</v>
      </c>
      <c r="E5" s="2">
        <f t="shared" si="0"/>
        <v>2490000</v>
      </c>
    </row>
    <row r="6" spans="1:10" x14ac:dyDescent="0.25">
      <c r="A6" s="4" t="s">
        <v>4</v>
      </c>
      <c r="B6" s="5" t="s">
        <v>1</v>
      </c>
      <c r="C6" s="5">
        <v>1</v>
      </c>
      <c r="D6" s="2">
        <v>650000</v>
      </c>
      <c r="E6" s="2">
        <f t="shared" si="0"/>
        <v>650000</v>
      </c>
    </row>
    <row r="7" spans="1:10" x14ac:dyDescent="0.25">
      <c r="A7" s="4" t="s">
        <v>5</v>
      </c>
      <c r="B7" s="5" t="s">
        <v>1</v>
      </c>
      <c r="C7" s="5">
        <v>1</v>
      </c>
      <c r="D7" s="2">
        <v>850000</v>
      </c>
      <c r="E7" s="2">
        <f t="shared" si="0"/>
        <v>850000</v>
      </c>
    </row>
    <row r="8" spans="1:10" x14ac:dyDescent="0.25">
      <c r="A8" s="4" t="s">
        <v>6</v>
      </c>
      <c r="B8" s="5" t="s">
        <v>1</v>
      </c>
      <c r="C8" s="5">
        <v>1</v>
      </c>
      <c r="D8" s="2">
        <v>8999000</v>
      </c>
      <c r="E8" s="2">
        <f t="shared" si="0"/>
        <v>8999000</v>
      </c>
    </row>
    <row r="9" spans="1:10" x14ac:dyDescent="0.25">
      <c r="D9" s="2"/>
      <c r="E9" s="3">
        <f>SUM(E3:E8)</f>
        <v>22287000</v>
      </c>
    </row>
    <row r="11" spans="1:10" x14ac:dyDescent="0.25">
      <c r="J11" s="2">
        <f>2.72*1490000*0.895</f>
        <v>3627256.0000000005</v>
      </c>
    </row>
    <row r="12" spans="1:10" x14ac:dyDescent="0.25">
      <c r="J12" s="2">
        <f>2.72*1490000</f>
        <v>4052800.0000000005</v>
      </c>
    </row>
    <row r="13" spans="1:10" x14ac:dyDescent="0.25">
      <c r="J13" s="2">
        <v>960000</v>
      </c>
    </row>
    <row r="14" spans="1:10" x14ac:dyDescent="0.25">
      <c r="J14" s="2">
        <v>2000000</v>
      </c>
    </row>
    <row r="15" spans="1:10" x14ac:dyDescent="0.25">
      <c r="J15" s="3">
        <f>SUM(J11:J14)</f>
        <v>10640056</v>
      </c>
    </row>
    <row r="17" spans="1:10" x14ac:dyDescent="0.25">
      <c r="A17" s="6" t="s">
        <v>7</v>
      </c>
      <c r="B17" s="2">
        <v>1500000</v>
      </c>
      <c r="D17" s="2">
        <v>7000</v>
      </c>
      <c r="E17" s="7">
        <v>64.05</v>
      </c>
      <c r="F17" s="2">
        <f>+D17*E17</f>
        <v>448350</v>
      </c>
      <c r="G17" s="2"/>
      <c r="H17" s="2"/>
      <c r="I17" s="2"/>
      <c r="J17" s="8"/>
    </row>
    <row r="18" spans="1:10" x14ac:dyDescent="0.25">
      <c r="A18" s="6" t="s">
        <v>8</v>
      </c>
      <c r="B18" s="2">
        <v>6000000</v>
      </c>
      <c r="D18" s="2">
        <v>120000</v>
      </c>
      <c r="E18" s="2"/>
      <c r="F18" s="2">
        <f>+D18</f>
        <v>120000</v>
      </c>
      <c r="G18" s="2"/>
      <c r="H18" s="2"/>
      <c r="I18" s="2"/>
    </row>
    <row r="19" spans="1:10" x14ac:dyDescent="0.25">
      <c r="A19" s="6" t="s">
        <v>9</v>
      </c>
      <c r="B19" s="2">
        <v>7000000</v>
      </c>
      <c r="D19" s="2">
        <v>100000</v>
      </c>
      <c r="E19" s="2"/>
      <c r="F19" s="2">
        <f t="shared" ref="F19:F21" si="1">+D19</f>
        <v>100000</v>
      </c>
      <c r="G19" s="2"/>
      <c r="H19" s="2"/>
      <c r="I19" s="2"/>
    </row>
    <row r="20" spans="1:10" x14ac:dyDescent="0.25">
      <c r="A20" s="10" t="s">
        <v>15</v>
      </c>
      <c r="B20" s="9">
        <v>3500000</v>
      </c>
      <c r="D20" s="2">
        <v>400000</v>
      </c>
      <c r="E20" s="2"/>
      <c r="F20" s="2">
        <f t="shared" si="1"/>
        <v>400000</v>
      </c>
      <c r="G20" s="2"/>
      <c r="H20" s="2"/>
      <c r="I20" s="2"/>
    </row>
    <row r="21" spans="1:10" x14ac:dyDescent="0.25">
      <c r="A21" s="6" t="s">
        <v>10</v>
      </c>
      <c r="B21" s="2">
        <v>7000000</v>
      </c>
      <c r="D21" s="2">
        <v>220000</v>
      </c>
      <c r="E21" s="2"/>
      <c r="F21" s="2">
        <f t="shared" si="1"/>
        <v>220000</v>
      </c>
      <c r="G21" s="2"/>
      <c r="H21" s="2"/>
      <c r="I21" s="2"/>
    </row>
    <row r="22" spans="1:10" x14ac:dyDescent="0.25">
      <c r="A22" s="6" t="s">
        <v>11</v>
      </c>
      <c r="B22" s="2">
        <v>5000000</v>
      </c>
      <c r="D22" s="2"/>
      <c r="E22" s="2"/>
      <c r="F22" s="3">
        <f>SUM(F17:F21)</f>
        <v>1288350</v>
      </c>
      <c r="G22" s="2"/>
      <c r="H22" s="2"/>
      <c r="I22" s="2"/>
    </row>
    <row r="23" spans="1:10" x14ac:dyDescent="0.25">
      <c r="A23" s="6" t="s">
        <v>12</v>
      </c>
      <c r="B23" s="2">
        <v>5000000</v>
      </c>
      <c r="D23" s="2"/>
      <c r="E23" s="2"/>
      <c r="F23" s="2"/>
      <c r="G23" s="2"/>
      <c r="H23" s="2"/>
      <c r="I23" s="2"/>
    </row>
    <row r="24" spans="1:10" x14ac:dyDescent="0.25">
      <c r="A24" s="6" t="s">
        <v>13</v>
      </c>
      <c r="B24" s="2">
        <v>1000000</v>
      </c>
      <c r="D24" s="2"/>
      <c r="E24" s="2"/>
      <c r="F24" s="2"/>
      <c r="G24" s="2"/>
      <c r="H24" s="2">
        <f>+J15-F22</f>
        <v>9351706</v>
      </c>
      <c r="I24" s="2"/>
    </row>
    <row r="25" spans="1:10" x14ac:dyDescent="0.25">
      <c r="A25" s="6" t="s">
        <v>16</v>
      </c>
      <c r="B25" s="11">
        <v>4000000</v>
      </c>
      <c r="D25" s="2"/>
      <c r="E25" s="2"/>
      <c r="F25" s="2"/>
      <c r="G25" s="2"/>
      <c r="H25" s="2">
        <v>4000000</v>
      </c>
      <c r="I25" s="2"/>
    </row>
    <row r="26" spans="1:10" x14ac:dyDescent="0.25">
      <c r="A26" s="10" t="s">
        <v>14</v>
      </c>
      <c r="B26" s="11">
        <v>1500000</v>
      </c>
      <c r="D26" s="2"/>
      <c r="E26" s="2"/>
      <c r="F26" s="2"/>
      <c r="G26" s="2"/>
      <c r="H26" s="2">
        <f>+H24-H25</f>
        <v>5351706</v>
      </c>
      <c r="I26" s="2"/>
    </row>
    <row r="27" spans="1:10" x14ac:dyDescent="0.25">
      <c r="A27" s="6" t="s">
        <v>17</v>
      </c>
      <c r="B27" s="2">
        <v>2000000</v>
      </c>
    </row>
    <row r="28" spans="1:10" x14ac:dyDescent="0.25">
      <c r="B28" s="3">
        <f>SUM(B17:B27)</f>
        <v>43500000</v>
      </c>
    </row>
    <row r="29" spans="1:10" x14ac:dyDescent="0.25">
      <c r="B29" s="2"/>
    </row>
    <row r="30" spans="1:10" x14ac:dyDescent="0.25">
      <c r="B30" s="2"/>
    </row>
    <row r="31" spans="1:10" x14ac:dyDescent="0.25">
      <c r="B31" s="2"/>
    </row>
    <row r="32" spans="1:10" x14ac:dyDescent="0.25">
      <c r="B3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2020-08-04T01:24:25Z</dcterms:created>
  <dcterms:modified xsi:type="dcterms:W3CDTF">2020-08-06T04:28:42Z</dcterms:modified>
</cp:coreProperties>
</file>